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3" i="1"/>
  <c r="AE23" i="1"/>
  <c r="T22" i="1"/>
  <c r="AC22" i="1"/>
  <c r="AE22" i="1"/>
  <c r="T21" i="1"/>
  <c r="AC21" i="1"/>
  <c r="AE21" i="1"/>
  <c r="T20" i="1"/>
  <c r="AC20" i="1"/>
  <c r="AE20" i="1"/>
  <c r="T19" i="1"/>
  <c r="AC19" i="1"/>
  <c r="AE19" i="1"/>
  <c r="T18" i="1"/>
  <c r="AC18" i="1"/>
  <c r="AE18" i="1"/>
  <c r="T17" i="1"/>
  <c r="AC17" i="1"/>
  <c r="AE17" i="1"/>
  <c r="T16" i="1"/>
  <c r="AC16" i="1"/>
  <c r="AE16" i="1"/>
  <c r="T15" i="1"/>
  <c r="AC15" i="1"/>
  <c r="AE15" i="1"/>
  <c r="T14" i="1"/>
  <c r="U22" i="1"/>
  <c r="U21" i="1"/>
  <c r="U20" i="1"/>
  <c r="U19" i="1"/>
  <c r="U18" i="1"/>
  <c r="U17" i="1"/>
  <c r="U16" i="1"/>
  <c r="U15" i="1"/>
  <c r="U14" i="1"/>
  <c r="Q22" i="1"/>
  <c r="Q21" i="1"/>
  <c r="Q20" i="1"/>
  <c r="Q19" i="1"/>
  <c r="Q18" i="1"/>
  <c r="Q17" i="1"/>
  <c r="Q16" i="1"/>
  <c r="Q15" i="1"/>
  <c r="Q14" i="1"/>
  <c r="R22" i="1"/>
  <c r="R21" i="1"/>
  <c r="R20" i="1"/>
  <c r="R19" i="1"/>
  <c r="R18" i="1"/>
  <c r="R17" i="1"/>
  <c r="R16" i="1"/>
  <c r="R15" i="1"/>
  <c r="R14" i="1"/>
  <c r="S22" i="1"/>
  <c r="S21" i="1"/>
  <c r="S20" i="1"/>
  <c r="S19" i="1"/>
  <c r="S18" i="1"/>
  <c r="S17" i="1"/>
  <c r="S16" i="1"/>
  <c r="S15" i="1"/>
  <c r="S14" i="1"/>
  <c r="B15" i="1"/>
  <c r="B16" i="1"/>
  <c r="B17" i="1"/>
  <c r="B18" i="1"/>
  <c r="B19" i="1"/>
  <c r="B20" i="1"/>
  <c r="B21" i="1"/>
  <c r="B22" i="1"/>
  <c r="B23" i="1"/>
  <c r="C15" i="1"/>
  <c r="C16" i="1"/>
  <c r="C17" i="1"/>
  <c r="C18" i="1"/>
  <c r="C19" i="1"/>
  <c r="C20" i="1"/>
  <c r="C21" i="1"/>
  <c r="C22" i="1"/>
  <c r="C23" i="1"/>
  <c r="D15" i="1"/>
  <c r="D16" i="1"/>
  <c r="D17" i="1"/>
  <c r="D18" i="1"/>
  <c r="D19" i="1"/>
  <c r="D20" i="1"/>
  <c r="D21" i="1"/>
  <c r="D22" i="1"/>
  <c r="D23" i="1"/>
  <c r="E15" i="1"/>
  <c r="F15" i="1"/>
  <c r="E16" i="1"/>
  <c r="E17" i="1"/>
  <c r="E18" i="1"/>
  <c r="E19" i="1"/>
  <c r="E20" i="1"/>
  <c r="E21" i="1"/>
  <c r="E22" i="1"/>
  <c r="E23" i="1"/>
  <c r="F16" i="1"/>
  <c r="F17" i="1"/>
  <c r="F18" i="1"/>
  <c r="F19" i="1"/>
  <c r="F20" i="1"/>
  <c r="F21" i="1"/>
  <c r="F22" i="1"/>
  <c r="F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</calcChain>
</file>

<file path=xl/sharedStrings.xml><?xml version="1.0" encoding="utf-8"?>
<sst xmlns="http://schemas.openxmlformats.org/spreadsheetml/2006/main" count="51" uniqueCount="38">
  <si>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</si>
  <si>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</si>
  <si>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</si>
  <si>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</si>
  <si>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</si>
  <si>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</si>
  <si>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</si>
  <si>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</si>
  <si>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</si>
  <si>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</si>
  <si>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</si>
  <si>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</si>
  <si>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</si>
  <si>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</si>
  <si>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</si>
  <si>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</si>
  <si>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</si>
  <si>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</si>
  <si>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</si>
  <si>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</si>
  <si>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</si>
  <si>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</si>
  <si>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</si>
  <si>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</si>
  <si>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</si>
  <si>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</si>
  <si>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Lespezi – SLOBOZIA(SIREȚEL)</t>
  </si>
  <si>
    <t xml:space="preserve">    Codul traseului: G9T1</t>
  </si>
  <si>
    <t>PAŞCANI - At. ……………… SRL</t>
  </si>
  <si>
    <t>PAȘCANI – Troiţă Deal</t>
  </si>
  <si>
    <t>PAȘCANI – Fântânele</t>
  </si>
  <si>
    <t>VALEA SEACĂ- La Lupu</t>
  </si>
  <si>
    <t>CONŢEŞTI – La Lorimer SRL</t>
  </si>
  <si>
    <t>HECI - Deal</t>
  </si>
  <si>
    <t>LESPEZI</t>
  </si>
  <si>
    <t>SIREŢEL- Centru</t>
  </si>
  <si>
    <t>SIREŢEL-  La Țăpoi</t>
  </si>
  <si>
    <t>SLOBOZIA- Biserică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</si>
</sst>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9" fillId="0" borderId="25" xfId="0" applyNumberFormat="1" applyFont="1" applyFill="1" applyBorder="1" applyAlignment="1">
      <alignment horizontal="center"/>
    </xf>
    <xf numFmtId="20" fontId="9" fillId="4" borderId="2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8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9.66406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27.7</v>
      </c>
      <c r="AH12">
        <f>AG12*AH11/AG11</f>
        <v>44.918918918918919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0.25</v>
      </c>
      <c r="B14" s="51">
        <v>0.34722222222222221</v>
      </c>
      <c r="C14" s="51">
        <v>0.47222222222222221</v>
      </c>
      <c r="D14" s="51">
        <v>0.60416666666666663</v>
      </c>
      <c r="E14" s="51">
        <v>0.6875</v>
      </c>
      <c r="F14" s="51">
        <v>0.83333333333333337</v>
      </c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U22" si="0">P15+$AE15</f>
        <v>0.32284722222222229</v>
      </c>
      <c r="Q14" s="31">
        <f t="shared" si="0"/>
        <v>0.4200694444444445</v>
      </c>
      <c r="R14" s="31">
        <f t="shared" si="0"/>
        <v>0.53465277777777787</v>
      </c>
      <c r="S14" s="31">
        <f t="shared" si="0"/>
        <v>0.6700694444444445</v>
      </c>
      <c r="T14" s="31">
        <f t="shared" si="0"/>
        <v>0.80201388888888903</v>
      </c>
      <c r="U14" s="31">
        <f t="shared" si="0"/>
        <v>0.24645833333333333</v>
      </c>
      <c r="V14" s="28"/>
      <c r="W14" s="28"/>
      <c r="X14" s="28"/>
      <c r="Y14" s="28"/>
      <c r="Z14" s="28"/>
      <c r="AA14" s="29"/>
    </row>
    <row r="15" spans="1:34">
      <c r="A15" s="24">
        <f>A14+$AE15</f>
        <v>0.25134259259259262</v>
      </c>
      <c r="B15" s="52">
        <f t="shared" ref="B15:F15" si="1">B14+$AE15</f>
        <v>0.34856481481481483</v>
      </c>
      <c r="C15" s="52">
        <f t="shared" si="1"/>
        <v>0.47356481481481483</v>
      </c>
      <c r="D15" s="52">
        <f t="shared" si="1"/>
        <v>0.60550925925925925</v>
      </c>
      <c r="E15" s="52">
        <f t="shared" si="1"/>
        <v>0.68884259259259262</v>
      </c>
      <c r="F15" s="52">
        <f t="shared" si="1"/>
        <v>0.83467592592592599</v>
      </c>
      <c r="G15" s="26"/>
      <c r="H15" s="26"/>
      <c r="I15" s="26"/>
      <c r="J15" s="26"/>
      <c r="K15" s="26"/>
      <c r="L15" s="33"/>
      <c r="M15" s="36">
        <v>1.2</v>
      </c>
      <c r="N15" s="39">
        <v>2</v>
      </c>
      <c r="O15" s="49" t="s">
        <v>29</v>
      </c>
      <c r="P15" s="32">
        <f t="shared" si="0"/>
        <v>0.32150462962962967</v>
      </c>
      <c r="Q15" s="32">
        <f t="shared" si="0"/>
        <v>0.41872685185185188</v>
      </c>
      <c r="R15" s="32">
        <f t="shared" si="0"/>
        <v>0.53331018518518525</v>
      </c>
      <c r="S15" s="32">
        <f t="shared" si="0"/>
        <v>0.66872685185185188</v>
      </c>
      <c r="T15" s="32">
        <f t="shared" si="0"/>
        <v>0.80067129629629641</v>
      </c>
      <c r="U15" s="32">
        <f t="shared" si="0"/>
        <v>0.24511574074074075</v>
      </c>
      <c r="V15" s="26"/>
      <c r="W15" s="26"/>
      <c r="X15" s="26"/>
      <c r="Y15" s="26"/>
      <c r="Z15" s="26"/>
      <c r="AA15" s="30"/>
      <c r="AC15">
        <f>M15-M14</f>
        <v>1.2</v>
      </c>
      <c r="AD15" s="47">
        <f>ROUND(AH12,0)</f>
        <v>45</v>
      </c>
      <c r="AE15" s="19">
        <f>TIME(0,0,(60*AD$15*AC15/AD$16))</f>
        <v>1.3425925925925925E-3</v>
      </c>
      <c r="AF15" s="48" t="s">
        <v>24</v>
      </c>
    </row>
    <row r="16" spans="1:34">
      <c r="A16" s="24">
        <f t="shared" ref="A16:F23" si="2">A15+$AE16</f>
        <v>0.25258101851851855</v>
      </c>
      <c r="B16" s="52">
        <f t="shared" si="2"/>
        <v>0.34980324074074076</v>
      </c>
      <c r="C16" s="52">
        <f t="shared" si="2"/>
        <v>0.47480324074074076</v>
      </c>
      <c r="D16" s="52">
        <f t="shared" si="2"/>
        <v>0.60674768518518518</v>
      </c>
      <c r="E16" s="52">
        <f t="shared" si="2"/>
        <v>0.69008101851851855</v>
      </c>
      <c r="F16" s="52">
        <f t="shared" si="2"/>
        <v>0.83591435185185192</v>
      </c>
      <c r="G16" s="26"/>
      <c r="H16" s="26"/>
      <c r="I16" s="26"/>
      <c r="J16" s="26"/>
      <c r="K16" s="26"/>
      <c r="L16" s="33"/>
      <c r="M16" s="34">
        <v>2.2999999999999998</v>
      </c>
      <c r="N16" s="39">
        <v>3</v>
      </c>
      <c r="O16" s="49" t="s">
        <v>30</v>
      </c>
      <c r="P16" s="32">
        <f t="shared" si="0"/>
        <v>0.32026620370370373</v>
      </c>
      <c r="Q16" s="32">
        <f t="shared" si="0"/>
        <v>0.41748842592592594</v>
      </c>
      <c r="R16" s="32">
        <f t="shared" si="0"/>
        <v>0.53207175925925931</v>
      </c>
      <c r="S16" s="32">
        <f t="shared" si="0"/>
        <v>0.66748842592592594</v>
      </c>
      <c r="T16" s="32">
        <f t="shared" si="0"/>
        <v>0.79943287037037047</v>
      </c>
      <c r="U16" s="32">
        <f t="shared" si="0"/>
        <v>0.24387731481481481</v>
      </c>
      <c r="V16" s="26"/>
      <c r="W16" s="26"/>
      <c r="X16" s="26"/>
      <c r="Y16" s="26"/>
      <c r="Z16" s="26"/>
      <c r="AA16" s="30"/>
      <c r="AC16">
        <f t="shared" ref="AC16:AC23" si="3">M16-M15</f>
        <v>1.0999999999999999</v>
      </c>
      <c r="AD16" s="18">
        <v>27.7</v>
      </c>
      <c r="AE16" s="19">
        <f t="shared" ref="AE16:AE23" si="4">TIME(0,0,(60*AD$15*AC16/AD$16))</f>
        <v>1.238425925925926E-3</v>
      </c>
      <c r="AF16" s="46" t="s">
        <v>23</v>
      </c>
    </row>
    <row r="17" spans="1:31">
      <c r="A17" s="24">
        <f t="shared" si="2"/>
        <v>0.25686342592592598</v>
      </c>
      <c r="B17" s="52">
        <f t="shared" si="2"/>
        <v>0.35408564814814819</v>
      </c>
      <c r="C17" s="52">
        <f t="shared" si="2"/>
        <v>0.47908564814814819</v>
      </c>
      <c r="D17" s="52">
        <f t="shared" si="2"/>
        <v>0.61103009259259256</v>
      </c>
      <c r="E17" s="52">
        <f t="shared" si="2"/>
        <v>0.69436342592592593</v>
      </c>
      <c r="F17" s="52">
        <f t="shared" si="2"/>
        <v>0.8401967592592593</v>
      </c>
      <c r="G17" s="26"/>
      <c r="H17" s="26"/>
      <c r="I17" s="26"/>
      <c r="J17" s="26"/>
      <c r="K17" s="26"/>
      <c r="L17" s="33"/>
      <c r="M17" s="34">
        <v>6.1</v>
      </c>
      <c r="N17" s="39">
        <v>4</v>
      </c>
      <c r="O17" s="49" t="s">
        <v>31</v>
      </c>
      <c r="P17" s="32">
        <f t="shared" si="0"/>
        <v>0.3159837962962963</v>
      </c>
      <c r="Q17" s="32">
        <f t="shared" si="0"/>
        <v>0.41320601851851851</v>
      </c>
      <c r="R17" s="32">
        <f t="shared" si="0"/>
        <v>0.52778935185185194</v>
      </c>
      <c r="S17" s="32">
        <f t="shared" si="0"/>
        <v>0.66320601851851857</v>
      </c>
      <c r="T17" s="32">
        <f t="shared" si="0"/>
        <v>0.7951504629629631</v>
      </c>
      <c r="U17" s="32">
        <f t="shared" si="0"/>
        <v>0.23959490740740741</v>
      </c>
      <c r="V17" s="26"/>
      <c r="W17" s="26"/>
      <c r="X17" s="26"/>
      <c r="Y17" s="26"/>
      <c r="Z17" s="26"/>
      <c r="AA17" s="30"/>
      <c r="AC17">
        <f t="shared" si="3"/>
        <v>3.8</v>
      </c>
      <c r="AE17" s="19">
        <f t="shared" si="4"/>
        <v>4.2824074074074075E-3</v>
      </c>
    </row>
    <row r="18" spans="1:31">
      <c r="A18" s="24">
        <f t="shared" si="2"/>
        <v>0.2600115740740741</v>
      </c>
      <c r="B18" s="52">
        <f t="shared" si="2"/>
        <v>0.35723379629629631</v>
      </c>
      <c r="C18" s="52">
        <f t="shared" si="2"/>
        <v>0.48223379629629631</v>
      </c>
      <c r="D18" s="52">
        <f t="shared" si="2"/>
        <v>0.61417824074074068</v>
      </c>
      <c r="E18" s="52">
        <f t="shared" si="2"/>
        <v>0.69751157407407405</v>
      </c>
      <c r="F18" s="52">
        <f t="shared" si="2"/>
        <v>0.84334490740740742</v>
      </c>
      <c r="G18" s="26"/>
      <c r="H18" s="26"/>
      <c r="I18" s="26"/>
      <c r="J18" s="26"/>
      <c r="K18" s="26"/>
      <c r="L18" s="33"/>
      <c r="M18" s="34">
        <v>8.9</v>
      </c>
      <c r="N18" s="39">
        <v>5</v>
      </c>
      <c r="O18" s="49" t="s">
        <v>32</v>
      </c>
      <c r="P18" s="32">
        <f t="shared" si="0"/>
        <v>0.31283564814814818</v>
      </c>
      <c r="Q18" s="32">
        <f t="shared" si="0"/>
        <v>0.41005787037037039</v>
      </c>
      <c r="R18" s="32">
        <f t="shared" si="0"/>
        <v>0.52464120370370382</v>
      </c>
      <c r="S18" s="32">
        <f t="shared" si="0"/>
        <v>0.66005787037037045</v>
      </c>
      <c r="T18" s="32">
        <f t="shared" si="0"/>
        <v>0.79200231481481498</v>
      </c>
      <c r="U18" s="32">
        <f t="shared" si="0"/>
        <v>0.23644675925925926</v>
      </c>
      <c r="V18" s="26"/>
      <c r="W18" s="26"/>
      <c r="X18" s="26"/>
      <c r="Y18" s="26"/>
      <c r="Z18" s="26"/>
      <c r="AA18" s="30"/>
      <c r="AC18">
        <f t="shared" si="3"/>
        <v>2.8000000000000007</v>
      </c>
      <c r="AE18" s="19">
        <f t="shared" si="4"/>
        <v>3.1481481481481482E-3</v>
      </c>
    </row>
    <row r="19" spans="1:31">
      <c r="A19" s="24">
        <f t="shared" si="2"/>
        <v>0.26496527777777779</v>
      </c>
      <c r="B19" s="52">
        <f t="shared" si="2"/>
        <v>0.3621875</v>
      </c>
      <c r="C19" s="52">
        <f t="shared" si="2"/>
        <v>0.4871875</v>
      </c>
      <c r="D19" s="52">
        <f t="shared" si="2"/>
        <v>0.61913194444444442</v>
      </c>
      <c r="E19" s="52">
        <f t="shared" si="2"/>
        <v>0.70246527777777779</v>
      </c>
      <c r="F19" s="52">
        <f t="shared" si="2"/>
        <v>0.84829861111111116</v>
      </c>
      <c r="G19" s="26"/>
      <c r="H19" s="26"/>
      <c r="I19" s="26"/>
      <c r="J19" s="26"/>
      <c r="K19" s="26"/>
      <c r="L19" s="33"/>
      <c r="M19" s="34">
        <v>13.3</v>
      </c>
      <c r="N19" s="39">
        <v>6</v>
      </c>
      <c r="O19" s="49" t="s">
        <v>33</v>
      </c>
      <c r="P19" s="32">
        <f t="shared" si="0"/>
        <v>0.3078819444444445</v>
      </c>
      <c r="Q19" s="32">
        <f t="shared" si="0"/>
        <v>0.40510416666666671</v>
      </c>
      <c r="R19" s="32">
        <f t="shared" si="0"/>
        <v>0.51968750000000008</v>
      </c>
      <c r="S19" s="32">
        <f t="shared" si="0"/>
        <v>0.65510416666666671</v>
      </c>
      <c r="T19" s="32">
        <f t="shared" si="0"/>
        <v>0.78704861111111124</v>
      </c>
      <c r="U19" s="32">
        <f t="shared" si="0"/>
        <v>0.23149305555555555</v>
      </c>
      <c r="V19" s="26"/>
      <c r="W19" s="26"/>
      <c r="X19" s="26"/>
      <c r="Y19" s="26"/>
      <c r="Z19" s="26"/>
      <c r="AA19" s="30"/>
      <c r="AC19">
        <f t="shared" si="3"/>
        <v>4.4000000000000004</v>
      </c>
      <c r="AE19" s="19">
        <f t="shared" si="4"/>
        <v>4.9537037037037041E-3</v>
      </c>
    </row>
    <row r="20" spans="1:31">
      <c r="A20" s="24">
        <f t="shared" si="2"/>
        <v>0.26834490740740741</v>
      </c>
      <c r="B20" s="52">
        <f t="shared" si="2"/>
        <v>0.36556712962962962</v>
      </c>
      <c r="C20" s="52">
        <f t="shared" si="2"/>
        <v>0.49056712962962962</v>
      </c>
      <c r="D20" s="52">
        <f t="shared" si="2"/>
        <v>0.62251157407407409</v>
      </c>
      <c r="E20" s="52">
        <f t="shared" si="2"/>
        <v>0.70584490740740746</v>
      </c>
      <c r="F20" s="52">
        <f t="shared" si="2"/>
        <v>0.85167824074074083</v>
      </c>
      <c r="G20" s="26"/>
      <c r="H20" s="26"/>
      <c r="I20" s="26"/>
      <c r="J20" s="26"/>
      <c r="K20" s="26"/>
      <c r="L20" s="33"/>
      <c r="M20" s="34">
        <v>16.3</v>
      </c>
      <c r="N20" s="39">
        <v>7</v>
      </c>
      <c r="O20" s="49" t="s">
        <v>34</v>
      </c>
      <c r="P20" s="32">
        <f t="shared" si="0"/>
        <v>0.30450231481481488</v>
      </c>
      <c r="Q20" s="32">
        <f t="shared" si="0"/>
        <v>0.40172453703703709</v>
      </c>
      <c r="R20" s="32">
        <f t="shared" si="0"/>
        <v>0.5163078703703704</v>
      </c>
      <c r="S20" s="32">
        <f t="shared" si="0"/>
        <v>0.65172453703703703</v>
      </c>
      <c r="T20" s="32">
        <f t="shared" si="0"/>
        <v>0.78366898148148156</v>
      </c>
      <c r="U20" s="32">
        <f t="shared" si="0"/>
        <v>0.22811342592592593</v>
      </c>
      <c r="V20" s="26"/>
      <c r="W20" s="26"/>
      <c r="X20" s="26"/>
      <c r="Y20" s="26"/>
      <c r="Z20" s="26"/>
      <c r="AA20" s="30"/>
      <c r="AC20">
        <f t="shared" si="3"/>
        <v>3</v>
      </c>
      <c r="AE20" s="19">
        <f t="shared" si="4"/>
        <v>3.3796296296296296E-3</v>
      </c>
    </row>
    <row r="21" spans="1:31">
      <c r="A21" s="24">
        <f t="shared" si="2"/>
        <v>0.27341435185185187</v>
      </c>
      <c r="B21" s="52">
        <f t="shared" si="2"/>
        <v>0.37063657407407408</v>
      </c>
      <c r="C21" s="52">
        <f t="shared" si="2"/>
        <v>0.49563657407407408</v>
      </c>
      <c r="D21" s="52">
        <f t="shared" si="2"/>
        <v>0.62758101851851855</v>
      </c>
      <c r="E21" s="52">
        <f t="shared" si="2"/>
        <v>0.71091435185185192</v>
      </c>
      <c r="F21" s="52">
        <f t="shared" si="2"/>
        <v>0.85674768518518529</v>
      </c>
      <c r="G21" s="26"/>
      <c r="H21" s="26"/>
      <c r="I21" s="26"/>
      <c r="J21" s="26"/>
      <c r="K21" s="26"/>
      <c r="L21" s="33"/>
      <c r="M21" s="34">
        <v>20.8</v>
      </c>
      <c r="N21" s="39">
        <v>8</v>
      </c>
      <c r="O21" s="49" t="s">
        <v>35</v>
      </c>
      <c r="P21" s="32">
        <f t="shared" si="0"/>
        <v>0.29943287037037042</v>
      </c>
      <c r="Q21" s="32">
        <f t="shared" si="0"/>
        <v>0.39665509259259263</v>
      </c>
      <c r="R21" s="32">
        <f t="shared" si="0"/>
        <v>0.51123842592592594</v>
      </c>
      <c r="S21" s="32">
        <f t="shared" si="0"/>
        <v>0.64665509259259257</v>
      </c>
      <c r="T21" s="32">
        <f t="shared" si="0"/>
        <v>0.7785995370370371</v>
      </c>
      <c r="U21" s="32">
        <f t="shared" si="0"/>
        <v>0.2230439814814815</v>
      </c>
      <c r="V21" s="26"/>
      <c r="W21" s="26"/>
      <c r="X21" s="26"/>
      <c r="Y21" s="26"/>
      <c r="Z21" s="26"/>
      <c r="AA21" s="30"/>
      <c r="AC21">
        <f t="shared" si="3"/>
        <v>4.5</v>
      </c>
      <c r="AE21" s="19">
        <f t="shared" si="4"/>
        <v>5.0694444444444441E-3</v>
      </c>
    </row>
    <row r="22" spans="1:31">
      <c r="A22" s="24">
        <f t="shared" si="2"/>
        <v>0.27475694444444448</v>
      </c>
      <c r="B22" s="52">
        <f t="shared" si="2"/>
        <v>0.37197916666666669</v>
      </c>
      <c r="C22" s="52">
        <f t="shared" si="2"/>
        <v>0.49697916666666669</v>
      </c>
      <c r="D22" s="52">
        <f t="shared" si="2"/>
        <v>0.62892361111111117</v>
      </c>
      <c r="E22" s="52">
        <f t="shared" si="2"/>
        <v>0.71225694444444454</v>
      </c>
      <c r="F22" s="52">
        <f t="shared" si="2"/>
        <v>0.85809027777777791</v>
      </c>
      <c r="G22" s="26"/>
      <c r="H22" s="26"/>
      <c r="I22" s="26"/>
      <c r="J22" s="26"/>
      <c r="K22" s="26"/>
      <c r="L22" s="33"/>
      <c r="M22" s="34">
        <v>22</v>
      </c>
      <c r="N22" s="39">
        <v>9</v>
      </c>
      <c r="O22" s="49" t="s">
        <v>36</v>
      </c>
      <c r="P22" s="32">
        <f>P23+$AE23</f>
        <v>0.2980902777777778</v>
      </c>
      <c r="Q22" s="32">
        <f t="shared" si="0"/>
        <v>0.39531250000000001</v>
      </c>
      <c r="R22" s="32">
        <f t="shared" si="0"/>
        <v>0.50989583333333333</v>
      </c>
      <c r="S22" s="32">
        <f t="shared" si="0"/>
        <v>0.64531249999999996</v>
      </c>
      <c r="T22" s="32">
        <f t="shared" si="0"/>
        <v>0.77725694444444449</v>
      </c>
      <c r="U22" s="32">
        <f t="shared" si="0"/>
        <v>0.22170138888888891</v>
      </c>
      <c r="V22" s="26"/>
      <c r="W22" s="26"/>
      <c r="X22" s="26"/>
      <c r="Y22" s="26"/>
      <c r="Z22" s="26"/>
      <c r="AA22" s="30"/>
      <c r="AC22">
        <f t="shared" si="3"/>
        <v>1.1999999999999993</v>
      </c>
      <c r="AE22" s="19">
        <f t="shared" si="4"/>
        <v>1.3425925925925925E-3</v>
      </c>
    </row>
    <row r="23" spans="1:31" ht="15" thickBot="1">
      <c r="A23" s="40">
        <f t="shared" si="2"/>
        <v>0.2811805555555556</v>
      </c>
      <c r="B23" s="53">
        <f t="shared" si="2"/>
        <v>0.37840277777777781</v>
      </c>
      <c r="C23" s="53">
        <f t="shared" si="2"/>
        <v>0.50340277777777775</v>
      </c>
      <c r="D23" s="53">
        <f t="shared" si="2"/>
        <v>0.63534722222222229</v>
      </c>
      <c r="E23" s="53">
        <f t="shared" si="2"/>
        <v>0.71868055555555566</v>
      </c>
      <c r="F23" s="53">
        <f t="shared" si="2"/>
        <v>0.86451388888888903</v>
      </c>
      <c r="G23" s="41"/>
      <c r="H23" s="41"/>
      <c r="I23" s="41"/>
      <c r="J23" s="41"/>
      <c r="K23" s="41"/>
      <c r="L23" s="42"/>
      <c r="M23" s="35">
        <v>27.7</v>
      </c>
      <c r="N23" s="43">
        <v>10</v>
      </c>
      <c r="O23" s="54" t="s">
        <v>37</v>
      </c>
      <c r="P23" s="44">
        <v>0.29166666666666669</v>
      </c>
      <c r="Q23" s="55">
        <v>0.3888888888888889</v>
      </c>
      <c r="R23" s="55">
        <v>0.50347222222222221</v>
      </c>
      <c r="S23" s="56">
        <v>0.63888888888888884</v>
      </c>
      <c r="T23" s="56">
        <v>0.77083333333333337</v>
      </c>
      <c r="U23" s="56">
        <v>0.21527777777777779</v>
      </c>
      <c r="V23" s="57"/>
      <c r="W23" s="57"/>
      <c r="X23" s="57"/>
      <c r="Y23" s="41"/>
      <c r="Z23" s="41"/>
      <c r="AA23" s="45"/>
      <c r="AC23">
        <f t="shared" si="3"/>
        <v>5.6999999999999993</v>
      </c>
      <c r="AE23" s="19">
        <f t="shared" si="4"/>
        <v>6.4236111111111117E-3</v>
      </c>
    </row>
    <row r="24" spans="1:3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W26" s="15" t="s">
        <v>22</v>
      </c>
      <c r="X26" s="9"/>
      <c r="Y26" s="9"/>
      <c r="Z26" s="9"/>
      <c r="AA26" s="9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3">
    <cfRule type="cellIs" dxfId="1" priority="17" stopIfTrue="1" operator="equal">
      <formula>0</formula>
    </cfRule>
  </conditionalFormatting>
  <conditionalFormatting sqref="P23:R23 J14:L23 Y14:AA23 A24:N25 P24:AA25 A15:I23 P14:X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2024-07-01T18:58:32Z</dcterms:modified>
</cp:coreProperties>
</file>